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stugachapum gallus\"/>
    </mc:Choice>
  </mc:AlternateContent>
  <bookViews>
    <workbookView xWindow="120" yWindow="45" windowWidth="18975" windowHeight="11025" activeTab="1"/>
  </bookViews>
  <sheets>
    <sheet name="40" sheetId="1" r:id="rId1"/>
    <sheet name="160" sheetId="2" r:id="rId2"/>
    <sheet name="250" sheetId="3" r:id="rId3"/>
  </sheets>
  <calcPr calcId="162913"/>
</workbook>
</file>

<file path=xl/calcChain.xml><?xml version="1.0" encoding="utf-8"?>
<calcChain xmlns="http://schemas.openxmlformats.org/spreadsheetml/2006/main">
  <c r="D10" i="2" l="1"/>
  <c r="D11" i="2" s="1"/>
  <c r="N10" i="2" l="1"/>
  <c r="N11" i="2" s="1"/>
  <c r="P10" i="2"/>
  <c r="P11" i="2" s="1"/>
  <c r="M9" i="2"/>
  <c r="M10" i="2" s="1"/>
  <c r="M11" i="2" s="1"/>
  <c r="K9" i="2"/>
  <c r="K10" i="2" s="1"/>
  <c r="K11" i="2" s="1"/>
  <c r="I9" i="2"/>
  <c r="I10" i="2" s="1"/>
  <c r="I11" i="2" s="1"/>
  <c r="G9" i="2"/>
  <c r="G10" i="2" s="1"/>
  <c r="G11" i="2" s="1"/>
  <c r="F9" i="2"/>
  <c r="F10" i="2" s="1"/>
  <c r="F11" i="2" s="1"/>
  <c r="C10" i="2"/>
  <c r="C11" i="2" s="1"/>
  <c r="L9" i="2"/>
  <c r="L10" i="2" s="1"/>
  <c r="L11" i="2" s="1"/>
  <c r="J9" i="2"/>
  <c r="J10" i="2" s="1"/>
  <c r="J11" i="2" s="1"/>
  <c r="H9" i="2"/>
  <c r="H10" i="2" s="1"/>
  <c r="H11" i="2" s="1"/>
  <c r="O10" i="2" l="1"/>
  <c r="O11" i="2" s="1"/>
</calcChain>
</file>

<file path=xl/sharedStrings.xml><?xml version="1.0" encoding="utf-8"?>
<sst xmlns="http://schemas.openxmlformats.org/spreadsheetml/2006/main" count="15" uniqueCount="15">
  <si>
    <t>Գ  Ն Ա Ց ՈՒ Ց Ա Կ</t>
  </si>
  <si>
    <t>Հ/Հ</t>
  </si>
  <si>
    <t>Ն.ՍՏՉ</t>
  </si>
  <si>
    <t>Բաց թողնման գինը</t>
  </si>
  <si>
    <t>Վերանորոգման գինը</t>
  </si>
  <si>
    <t>USՃ</t>
  </si>
  <si>
    <t>Ծախսային հոդվածների դասակարգում</t>
  </si>
  <si>
    <t>Վերանորոգման կարգերը</t>
  </si>
  <si>
    <t>ՍՏՉ</t>
  </si>
  <si>
    <t>ԱԱՀ 20%</t>
  </si>
  <si>
    <t xml:space="preserve">                                                                                                         Հավելված 15</t>
  </si>
  <si>
    <t>Լր/կապ.</t>
  </si>
  <si>
    <t>RABO G-16,40, 65, 100, 160, 250, 400 տիպի արդյունաբերական ռոտացիոն գազային հաշվիչների վերանորոգման աշխատանքների կարգերը</t>
  </si>
  <si>
    <t xml:space="preserve">  &lt;&lt;------&gt;&gt;--------------202  թ պայմանագրի</t>
  </si>
  <si>
    <t>Պետ.ստ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</si>
</sst>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i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wrapText="1"/>
    </xf>
    <xf numFmtId="3" fontId="2" fillId="0" borderId="0" xfId="0" applyNumberFormat="1" applyFont="1"/>
    <xf numFmtId="3" fontId="2" fillId="2" borderId="1" xfId="0" applyNumberFormat="1" applyFont="1" applyFill="1" applyBorder="1"/>
    <xf numFmtId="3" fontId="2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8" fillId="0" borderId="0" xfId="0" applyFont="1"/>
    <xf numFmtId="0" fontId="6" fillId="0" borderId="0" xfId="0" applyFont="1"/>
    <xf numFmtId="0" fontId="4" fillId="0" borderId="1" xfId="0" applyFont="1" applyBorder="1"/>
    <xf numFmtId="0" fontId="6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/>
    <xf numFmtId="3" fontId="2" fillId="0" borderId="0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4" fillId="0" borderId="12" xfId="0" applyNumberFormat="1" applyFont="1" applyBorder="1"/>
    <xf numFmtId="3" fontId="4" fillId="2" borderId="12" xfId="0" applyNumberFormat="1" applyFont="1" applyFill="1" applyBorder="1"/>
    <xf numFmtId="0" fontId="2" fillId="0" borderId="0" xfId="0" applyFont="1" applyAlignment="1">
      <alignment horizontal="right"/>
    </xf>
    <xf numFmtId="3" fontId="2" fillId="0" borderId="4" xfId="0" applyNumberFormat="1" applyFont="1" applyBorder="1" applyAlignment="1">
      <alignment horizontal="right"/>
    </xf>
    <xf numFmtId="3" fontId="2" fillId="2" borderId="4" xfId="0" applyNumberFormat="1" applyFont="1" applyFill="1" applyBorder="1" applyAlignment="1">
      <alignment horizontal="right"/>
    </xf>
    <xf numFmtId="3" fontId="4" fillId="2" borderId="15" xfId="0" applyNumberFormat="1" applyFont="1" applyFill="1" applyBorder="1" applyAlignment="1">
      <alignment horizontal="right"/>
    </xf>
    <xf numFmtId="0" fontId="2" fillId="0" borderId="17" xfId="0" applyFont="1" applyBorder="1"/>
    <xf numFmtId="0" fontId="2" fillId="0" borderId="18" xfId="0" applyFont="1" applyBorder="1"/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2" fillId="0" borderId="21" xfId="0" applyFont="1" applyBorder="1"/>
    <xf numFmtId="0" fontId="4" fillId="0" borderId="16" xfId="0" applyFont="1" applyBorder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readingOrder="1"/>
    </xf>
    <xf numFmtId="0" fontId="5" fillId="0" borderId="23" xfId="0" applyFont="1" applyBorder="1" applyAlignment="1"/>
    <xf numFmtId="0" fontId="5" fillId="0" borderId="24" xfId="0" applyFont="1" applyBorder="1" applyAlignment="1"/>
    <xf numFmtId="0" fontId="5" fillId="0" borderId="13" xfId="0" applyFont="1" applyBorder="1" applyAlignment="1"/>
    <xf numFmtId="0" fontId="1" fillId="0" borderId="4" xfId="0" applyFont="1" applyBorder="1"/>
    <xf numFmtId="0" fontId="4" fillId="0" borderId="15" xfId="0" applyFont="1" applyBorder="1"/>
    <xf numFmtId="3" fontId="2" fillId="0" borderId="27" xfId="0" applyNumberFormat="1" applyFont="1" applyBorder="1" applyAlignment="1"/>
    <xf numFmtId="3" fontId="2" fillId="0" borderId="28" xfId="0" applyNumberFormat="1" applyFont="1" applyBorder="1" applyAlignment="1"/>
    <xf numFmtId="3" fontId="4" fillId="0" borderId="29" xfId="0" applyNumberFormat="1" applyFont="1" applyBorder="1" applyAlignment="1"/>
    <xf numFmtId="3" fontId="2" fillId="0" borderId="6" xfId="0" applyNumberFormat="1" applyFont="1" applyBorder="1"/>
    <xf numFmtId="3" fontId="4" fillId="0" borderId="25" xfId="0" applyNumberFormat="1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0" fillId="0" borderId="19" xfId="0" applyFont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2" fillId="0" borderId="30" xfId="0" applyNumberFormat="1" applyFont="1" applyBorder="1" applyAlignment="1">
      <alignment horizontal="center"/>
    </xf>
    <xf numFmtId="3" fontId="2" fillId="0" borderId="31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center"/>
    </xf>
    <xf numFmtId="3" fontId="2" fillId="0" borderId="32" xfId="0" applyNumberFormat="1" applyFont="1" applyBorder="1" applyAlignment="1">
      <alignment horizontal="center"/>
    </xf>
    <xf numFmtId="3" fontId="4" fillId="0" borderId="29" xfId="0" applyNumberFormat="1" applyFont="1" applyBorder="1" applyAlignment="1">
      <alignment horizontal="center"/>
    </xf>
    <xf numFmtId="3" fontId="4" fillId="0" borderId="33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sqref="A1:R35"/>
    </sheetView>
  </sheetViews>
  <sheetFormatPr defaultColWidth="9.140625" defaultRowHeight="15" x14ac:dyDescent="0.3"/>
  <cols>
    <col min="1" max="1" width="4.140625" style="3" customWidth="1"/>
    <col min="2" max="2" width="34.5703125" style="2" customWidth="1"/>
    <col min="3" max="3" width="8.85546875" style="2" customWidth="1"/>
    <col min="4" max="4" width="8.140625" style="2" customWidth="1"/>
    <col min="5" max="15" width="7.28515625" style="2" customWidth="1"/>
    <col min="16" max="16384" width="9.140625" style="2"/>
  </cols>
  <sheetData>
    <row r="2" spans="1:18" ht="18" x14ac:dyDescent="0.35"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3"/>
      <c r="Q2" s="13"/>
      <c r="R2" s="13"/>
    </row>
    <row r="3" spans="1:18" ht="18" x14ac:dyDescent="0.35"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13"/>
      <c r="Q3" s="13"/>
      <c r="R3" s="13"/>
    </row>
    <row r="4" spans="1:18" ht="18" x14ac:dyDescent="0.35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14"/>
      <c r="Q4" s="14"/>
      <c r="R4" s="14"/>
    </row>
    <row r="5" spans="1:18" ht="26.1" customHeight="1" x14ac:dyDescent="0.35">
      <c r="C5" s="21"/>
      <c r="D5" s="21"/>
      <c r="E5" s="21"/>
      <c r="F5" s="21"/>
      <c r="G5" s="57"/>
      <c r="H5" s="57"/>
      <c r="I5" s="57"/>
      <c r="J5" s="57"/>
      <c r="K5" s="57"/>
      <c r="L5" s="57"/>
      <c r="M5" s="57"/>
      <c r="N5" s="57"/>
      <c r="O5" s="57"/>
      <c r="P5" s="14"/>
      <c r="Q5" s="14"/>
      <c r="R5" s="14"/>
    </row>
    <row r="6" spans="1:18" ht="18" x14ac:dyDescent="0.35">
      <c r="C6" s="21"/>
      <c r="D6" s="21"/>
      <c r="E6" s="21"/>
      <c r="F6" s="21"/>
      <c r="G6" s="58"/>
      <c r="H6" s="58"/>
      <c r="I6" s="58"/>
      <c r="J6" s="58"/>
      <c r="K6" s="58"/>
      <c r="L6" s="58"/>
      <c r="M6" s="58"/>
      <c r="N6" s="58"/>
      <c r="O6" s="58"/>
      <c r="Q6" s="14"/>
      <c r="R6" s="14"/>
    </row>
    <row r="7" spans="1:18" ht="18" x14ac:dyDescent="0.35">
      <c r="C7" s="21"/>
      <c r="D7" s="21"/>
      <c r="E7" s="21"/>
      <c r="F7" s="21"/>
      <c r="G7" s="23"/>
      <c r="H7" s="23"/>
      <c r="I7" s="23"/>
      <c r="J7" s="23"/>
      <c r="K7" s="23"/>
      <c r="L7" s="23"/>
      <c r="M7" s="23"/>
      <c r="N7" s="23"/>
      <c r="O7" s="23"/>
      <c r="Q7" s="14"/>
      <c r="R7" s="14"/>
    </row>
    <row r="8" spans="1:18" x14ac:dyDescent="0.3">
      <c r="G8" s="59"/>
      <c r="H8" s="59"/>
      <c r="I8" s="59"/>
      <c r="J8" s="59"/>
      <c r="K8" s="59"/>
      <c r="L8" s="59"/>
      <c r="M8" s="59"/>
      <c r="N8" s="59"/>
      <c r="O8" s="59"/>
      <c r="P8" s="13"/>
      <c r="Q8" s="13"/>
      <c r="R8" s="13"/>
    </row>
    <row r="9" spans="1:18" ht="21" x14ac:dyDescent="0.35">
      <c r="C9" s="61"/>
      <c r="D9" s="61"/>
      <c r="E9" s="61"/>
      <c r="F9" s="61"/>
      <c r="G9" s="61"/>
      <c r="H9" s="61"/>
      <c r="I9" s="61"/>
      <c r="K9" s="13"/>
      <c r="L9" s="13"/>
      <c r="M9" s="13"/>
      <c r="N9" s="13"/>
      <c r="O9" s="13"/>
      <c r="P9" s="13"/>
    </row>
    <row r="10" spans="1:18" s="15" customFormat="1" ht="24.75" customHeight="1" x14ac:dyDescent="0.2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1:18" ht="16.5" customHeight="1" x14ac:dyDescent="0.3">
      <c r="A11" s="63"/>
      <c r="B11" s="65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8" ht="17.100000000000001" customHeight="1" x14ac:dyDescent="0.3">
      <c r="A12" s="64"/>
      <c r="B12" s="6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8" ht="17.45" customHeight="1" x14ac:dyDescent="0.3">
      <c r="A13" s="24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7.45" customHeight="1" x14ac:dyDescent="0.3">
      <c r="A14" s="2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8" ht="17.45" customHeight="1" x14ac:dyDescent="0.3">
      <c r="A15" s="24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</row>
    <row r="16" spans="1:18" ht="32.1" customHeight="1" x14ac:dyDescent="0.3">
      <c r="A16" s="24"/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ht="17.45" customHeight="1" x14ac:dyDescent="0.3">
      <c r="A17" s="24"/>
      <c r="B17" s="19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ht="17.45" customHeight="1" x14ac:dyDescent="0.3">
      <c r="A18" s="24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ht="17.45" customHeight="1" x14ac:dyDescent="0.3">
      <c r="A19" s="24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ht="17.45" customHeight="1" x14ac:dyDescent="0.3">
      <c r="A20" s="24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</row>
    <row r="21" spans="1:15" ht="17.45" customHeight="1" x14ac:dyDescent="0.3">
      <c r="A21" s="17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ht="17.45" customHeight="1" x14ac:dyDescent="0.3">
      <c r="A22" s="17"/>
      <c r="B22" s="1"/>
      <c r="C22" s="4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5"/>
    </row>
    <row r="23" spans="1:15" ht="17.45" customHeight="1" x14ac:dyDescent="0.3">
      <c r="A23" s="17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9"/>
    </row>
    <row r="24" spans="1:15" ht="17.45" customHeight="1" x14ac:dyDescent="0.3">
      <c r="A24" s="17"/>
      <c r="B24" s="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2"/>
    </row>
    <row r="27" spans="1:15" ht="18" customHeight="1" x14ac:dyDescent="0.35">
      <c r="F27" s="70"/>
      <c r="G27" s="70"/>
      <c r="H27" s="70"/>
      <c r="I27" s="70"/>
      <c r="J27" s="70"/>
      <c r="K27" s="60"/>
      <c r="L27" s="60"/>
      <c r="M27" s="60"/>
      <c r="N27" s="60"/>
      <c r="O27" s="60"/>
    </row>
    <row r="28" spans="1:15" ht="18" x14ac:dyDescent="0.35"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8" x14ac:dyDescent="0.35"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8" x14ac:dyDescent="0.35">
      <c r="F30" s="60"/>
      <c r="G30" s="60"/>
      <c r="H30" s="60"/>
      <c r="I30" s="60"/>
      <c r="J30" s="60"/>
      <c r="K30" s="60"/>
      <c r="L30" s="60"/>
      <c r="M30" s="60"/>
      <c r="N30" s="60"/>
      <c r="O30" s="60"/>
    </row>
  </sheetData>
  <mergeCells count="15">
    <mergeCell ref="G8:O8"/>
    <mergeCell ref="K30:O30"/>
    <mergeCell ref="C9:I9"/>
    <mergeCell ref="B10:N10"/>
    <mergeCell ref="A11:A12"/>
    <mergeCell ref="B11:B12"/>
    <mergeCell ref="C11:O11"/>
    <mergeCell ref="F27:J27"/>
    <mergeCell ref="F30:J30"/>
    <mergeCell ref="K27:O27"/>
    <mergeCell ref="G5:O5"/>
    <mergeCell ref="G6:O6"/>
    <mergeCell ref="C2:O2"/>
    <mergeCell ref="C3:O3"/>
    <mergeCell ref="C4:O4"/>
  </mergeCells>
  <pageMargins left="0" right="0" top="0.35433070866141736" bottom="0.35433070866141736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B14" sqref="B14:Q19"/>
    </sheetView>
  </sheetViews>
  <sheetFormatPr defaultColWidth="9.140625" defaultRowHeight="15" x14ac:dyDescent="0.3"/>
  <cols>
    <col min="1" max="1" width="3.7109375" style="27" customWidth="1"/>
    <col min="2" max="2" width="49.28515625" style="2" customWidth="1"/>
    <col min="3" max="3" width="12.28515625" style="2" customWidth="1"/>
    <col min="4" max="4" width="8.5703125" style="2" customWidth="1"/>
    <col min="5" max="5" width="4" style="2" customWidth="1"/>
    <col min="6" max="6" width="1.85546875" style="2" hidden="1" customWidth="1"/>
    <col min="7" max="7" width="8.140625" style="2" hidden="1" customWidth="1"/>
    <col min="8" max="12" width="7.28515625" style="2" hidden="1" customWidth="1"/>
    <col min="13" max="13" width="7" style="2" hidden="1" customWidth="1"/>
    <col min="14" max="14" width="7.140625" style="2" customWidth="1"/>
    <col min="15" max="15" width="7" style="2" customWidth="1"/>
    <col min="16" max="16" width="7.28515625" style="2" customWidth="1"/>
    <col min="17" max="16384" width="9.140625" style="2"/>
  </cols>
  <sheetData>
    <row r="1" spans="1:18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ht="18" x14ac:dyDescent="0.35">
      <c r="C2" s="71" t="s">
        <v>10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13"/>
      <c r="R2" s="13"/>
    </row>
    <row r="3" spans="1:18" x14ac:dyDescent="0.3">
      <c r="C3" s="77" t="s">
        <v>13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13"/>
    </row>
    <row r="4" spans="1:18" x14ac:dyDescent="0.3">
      <c r="H4" s="59"/>
      <c r="I4" s="59"/>
      <c r="J4" s="59"/>
      <c r="K4" s="59"/>
      <c r="L4" s="59"/>
      <c r="M4" s="59"/>
      <c r="N4" s="59"/>
      <c r="O4" s="59"/>
      <c r="P4" s="59"/>
      <c r="Q4" s="13"/>
      <c r="R4" s="13"/>
    </row>
    <row r="5" spans="1:18" ht="21" x14ac:dyDescent="0.3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8" s="15" customFormat="1" ht="41.25" customHeight="1" thickBot="1" x14ac:dyDescent="0.3">
      <c r="B6" s="72" t="s">
        <v>12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8" ht="16.5" customHeight="1" thickBot="1" x14ac:dyDescent="0.35">
      <c r="A7" s="73" t="s">
        <v>1</v>
      </c>
      <c r="B7" s="75" t="s">
        <v>6</v>
      </c>
      <c r="C7" s="81" t="s">
        <v>7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3"/>
    </row>
    <row r="8" spans="1:18" ht="17.100000000000001" customHeight="1" thickBot="1" x14ac:dyDescent="0.35">
      <c r="A8" s="74"/>
      <c r="B8" s="76"/>
      <c r="C8" s="49">
        <v>1</v>
      </c>
      <c r="D8" s="84" t="s">
        <v>14</v>
      </c>
      <c r="E8" s="85"/>
      <c r="F8" s="47"/>
      <c r="G8" s="47"/>
      <c r="H8" s="47"/>
      <c r="I8" s="47"/>
      <c r="J8" s="47"/>
      <c r="K8" s="47"/>
      <c r="L8" s="47"/>
      <c r="M8" s="48"/>
      <c r="N8" s="41" t="s">
        <v>8</v>
      </c>
      <c r="O8" s="41" t="s">
        <v>5</v>
      </c>
      <c r="P8" s="42" t="s">
        <v>2</v>
      </c>
      <c r="Q8" s="43" t="s">
        <v>11</v>
      </c>
    </row>
    <row r="9" spans="1:18" ht="15.75" x14ac:dyDescent="0.3">
      <c r="A9" s="31"/>
      <c r="B9" s="50" t="s">
        <v>3</v>
      </c>
      <c r="C9" s="52">
        <v>0</v>
      </c>
      <c r="D9" s="86">
        <v>0</v>
      </c>
      <c r="E9" s="87"/>
      <c r="F9" s="55" t="e">
        <f>#REF!+#REF!</f>
        <v>#REF!</v>
      </c>
      <c r="G9" s="4" t="e">
        <f>#REF!+#REF!</f>
        <v>#REF!</v>
      </c>
      <c r="H9" s="30" t="e">
        <f>#REF!+#REF!</f>
        <v>#REF!</v>
      </c>
      <c r="I9" s="4" t="e">
        <f>#REF!+#REF!</f>
        <v>#REF!</v>
      </c>
      <c r="J9" s="4" t="e">
        <f>#REF!+#REF!</f>
        <v>#REF!</v>
      </c>
      <c r="K9" s="4" t="e">
        <f>#REF!+#REF!</f>
        <v>#REF!</v>
      </c>
      <c r="L9" s="4" t="e">
        <f>#REF!+#REF!</f>
        <v>#REF!</v>
      </c>
      <c r="M9" s="4" t="e">
        <f>#REF!+#REF!</f>
        <v>#REF!</v>
      </c>
      <c r="N9" s="4">
        <v>0</v>
      </c>
      <c r="O9" s="4">
        <v>0</v>
      </c>
      <c r="P9" s="36">
        <v>0</v>
      </c>
      <c r="Q9" s="39">
        <v>0</v>
      </c>
    </row>
    <row r="10" spans="1:18" ht="16.5" thickBot="1" x14ac:dyDescent="0.35">
      <c r="A10" s="31"/>
      <c r="B10" s="50" t="s">
        <v>9</v>
      </c>
      <c r="C10" s="53">
        <f>C9*20%</f>
        <v>0</v>
      </c>
      <c r="D10" s="88">
        <f>D9*0.2</f>
        <v>0</v>
      </c>
      <c r="E10" s="89"/>
      <c r="F10" s="55" t="e">
        <f t="shared" ref="F10:N10" si="0">F9*20%</f>
        <v>#REF!</v>
      </c>
      <c r="G10" s="4" t="e">
        <f t="shared" si="0"/>
        <v>#REF!</v>
      </c>
      <c r="H10" s="4" t="e">
        <f t="shared" si="0"/>
        <v>#REF!</v>
      </c>
      <c r="I10" s="4" t="e">
        <f t="shared" si="0"/>
        <v>#REF!</v>
      </c>
      <c r="J10" s="4" t="e">
        <f t="shared" si="0"/>
        <v>#REF!</v>
      </c>
      <c r="K10" s="4" t="e">
        <f t="shared" si="0"/>
        <v>#REF!</v>
      </c>
      <c r="L10" s="4" t="e">
        <f t="shared" si="0"/>
        <v>#REF!</v>
      </c>
      <c r="M10" s="4" t="e">
        <f t="shared" si="0"/>
        <v>#REF!</v>
      </c>
      <c r="N10" s="4">
        <f t="shared" si="0"/>
        <v>0</v>
      </c>
      <c r="O10" s="8">
        <f>O9*0.2</f>
        <v>0</v>
      </c>
      <c r="P10" s="37">
        <f>P9*20%</f>
        <v>0</v>
      </c>
      <c r="Q10" s="40">
        <v>0</v>
      </c>
    </row>
    <row r="11" spans="1:18" ht="16.5" customHeight="1" thickBot="1" x14ac:dyDescent="0.35">
      <c r="A11" s="32"/>
      <c r="B11" s="51" t="s">
        <v>4</v>
      </c>
      <c r="C11" s="54">
        <f t="shared" ref="C11:N11" si="1">C10+C9</f>
        <v>0</v>
      </c>
      <c r="D11" s="90">
        <f>SUM(D9:D10)</f>
        <v>0</v>
      </c>
      <c r="E11" s="91"/>
      <c r="F11" s="56" t="e">
        <f t="shared" si="1"/>
        <v>#REF!</v>
      </c>
      <c r="G11" s="33" t="e">
        <f t="shared" si="1"/>
        <v>#REF!</v>
      </c>
      <c r="H11" s="33" t="e">
        <f t="shared" si="1"/>
        <v>#REF!</v>
      </c>
      <c r="I11" s="33" t="e">
        <f t="shared" si="1"/>
        <v>#REF!</v>
      </c>
      <c r="J11" s="33" t="e">
        <f t="shared" si="1"/>
        <v>#REF!</v>
      </c>
      <c r="K11" s="33" t="e">
        <f t="shared" si="1"/>
        <v>#REF!</v>
      </c>
      <c r="L11" s="33" t="e">
        <f t="shared" si="1"/>
        <v>#REF!</v>
      </c>
      <c r="M11" s="33" t="e">
        <f t="shared" si="1"/>
        <v>#REF!</v>
      </c>
      <c r="N11" s="33">
        <f t="shared" si="1"/>
        <v>0</v>
      </c>
      <c r="O11" s="34">
        <f>SUM(O9:O10)</f>
        <v>0</v>
      </c>
      <c r="P11" s="38">
        <f>P10+P9</f>
        <v>0</v>
      </c>
      <c r="Q11" s="44">
        <v>0</v>
      </c>
    </row>
    <row r="14" spans="1:18" ht="15.75" x14ac:dyDescent="0.3">
      <c r="A14" s="28"/>
      <c r="B14" s="46"/>
      <c r="C14" s="29"/>
      <c r="D14" s="29"/>
      <c r="K14" s="80"/>
      <c r="L14" s="80"/>
      <c r="M14" s="80"/>
      <c r="N14" s="80"/>
      <c r="O14" s="80"/>
    </row>
    <row r="15" spans="1:18" ht="18" x14ac:dyDescent="0.35">
      <c r="A15" s="28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45"/>
    </row>
    <row r="16" spans="1:18" ht="18" x14ac:dyDescent="0.35">
      <c r="A16" s="28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x14ac:dyDescent="0.35">
      <c r="A17" s="28"/>
      <c r="G17" s="20"/>
      <c r="H17" s="20"/>
      <c r="I17" s="20"/>
      <c r="J17" s="78"/>
      <c r="K17" s="78"/>
      <c r="L17" s="78"/>
      <c r="M17" s="78"/>
      <c r="N17" s="78"/>
      <c r="O17" s="78"/>
      <c r="P17" s="78"/>
    </row>
    <row r="18" spans="1:16" ht="18" x14ac:dyDescent="0.35">
      <c r="A18" s="28"/>
      <c r="B18" s="35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6" x14ac:dyDescent="0.3">
      <c r="A19" s="28"/>
      <c r="B19" s="35"/>
      <c r="L19" s="59"/>
      <c r="M19" s="59"/>
      <c r="N19" s="59"/>
      <c r="O19" s="59"/>
      <c r="P19" s="59"/>
    </row>
  </sheetData>
  <mergeCells count="17">
    <mergeCell ref="L19:P19"/>
    <mergeCell ref="J17:P17"/>
    <mergeCell ref="G18:P18"/>
    <mergeCell ref="H4:P4"/>
    <mergeCell ref="K14:O14"/>
    <mergeCell ref="C7:Q7"/>
    <mergeCell ref="D8:E8"/>
    <mergeCell ref="D9:E9"/>
    <mergeCell ref="D10:E10"/>
    <mergeCell ref="D11:E11"/>
    <mergeCell ref="C15:Q15"/>
    <mergeCell ref="C2:P2"/>
    <mergeCell ref="B6:O6"/>
    <mergeCell ref="A7:A8"/>
    <mergeCell ref="B7:B8"/>
    <mergeCell ref="A5:P5"/>
    <mergeCell ref="C3:Q3"/>
  </mergeCells>
  <pageMargins left="0.11811023622047245" right="0.11811023622047245" top="0.15748031496062992" bottom="0.15748031496062992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sqref="A1:P31"/>
    </sheetView>
  </sheetViews>
  <sheetFormatPr defaultColWidth="9.140625" defaultRowHeight="15" x14ac:dyDescent="0.3"/>
  <cols>
    <col min="1" max="1" width="4.140625" style="27" customWidth="1"/>
    <col min="2" max="2" width="35.140625" style="2" customWidth="1"/>
    <col min="3" max="15" width="7.28515625" style="2" customWidth="1"/>
    <col min="16" max="16384" width="9.140625" style="2"/>
  </cols>
  <sheetData>
    <row r="2" spans="1:18" ht="18" x14ac:dyDescent="0.35"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3"/>
      <c r="Q2" s="13"/>
      <c r="R2" s="13"/>
    </row>
    <row r="3" spans="1:18" ht="18" x14ac:dyDescent="0.35"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13"/>
      <c r="Q3" s="13"/>
      <c r="R3" s="13"/>
    </row>
    <row r="4" spans="1:18" ht="18" x14ac:dyDescent="0.35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14"/>
      <c r="Q4" s="14"/>
      <c r="R4" s="14"/>
    </row>
    <row r="5" spans="1:18" ht="26.1" customHeight="1" x14ac:dyDescent="0.35">
      <c r="C5" s="21"/>
      <c r="D5" s="21"/>
      <c r="E5" s="21"/>
      <c r="F5" s="21"/>
      <c r="G5" s="57"/>
      <c r="H5" s="57"/>
      <c r="I5" s="57"/>
      <c r="J5" s="57"/>
      <c r="K5" s="57"/>
      <c r="L5" s="57"/>
      <c r="M5" s="57"/>
      <c r="N5" s="57"/>
      <c r="O5" s="57"/>
      <c r="P5" s="14"/>
      <c r="Q5" s="14"/>
      <c r="R5" s="14"/>
    </row>
    <row r="6" spans="1:18" ht="18" x14ac:dyDescent="0.35">
      <c r="C6" s="21"/>
      <c r="D6" s="21"/>
      <c r="E6" s="21"/>
      <c r="F6" s="21"/>
      <c r="G6" s="58"/>
      <c r="H6" s="58"/>
      <c r="I6" s="58"/>
      <c r="J6" s="58"/>
      <c r="K6" s="58"/>
      <c r="L6" s="58"/>
      <c r="M6" s="58"/>
      <c r="N6" s="58"/>
      <c r="O6" s="58"/>
      <c r="Q6" s="14"/>
      <c r="R6" s="14"/>
    </row>
    <row r="7" spans="1:18" ht="18" x14ac:dyDescent="0.35">
      <c r="C7" s="21"/>
      <c r="D7" s="21"/>
      <c r="E7" s="21"/>
      <c r="F7" s="21"/>
      <c r="G7" s="26"/>
      <c r="H7" s="26"/>
      <c r="I7" s="26"/>
      <c r="J7" s="26"/>
      <c r="K7" s="26"/>
      <c r="L7" s="26"/>
      <c r="M7" s="26"/>
      <c r="N7" s="26"/>
      <c r="O7" s="26"/>
      <c r="Q7" s="14"/>
      <c r="R7" s="14"/>
    </row>
    <row r="8" spans="1:18" x14ac:dyDescent="0.3">
      <c r="G8" s="59"/>
      <c r="H8" s="59"/>
      <c r="I8" s="59"/>
      <c r="J8" s="59"/>
      <c r="K8" s="59"/>
      <c r="L8" s="59"/>
      <c r="M8" s="59"/>
      <c r="N8" s="59"/>
      <c r="O8" s="59"/>
      <c r="P8" s="13"/>
      <c r="Q8" s="13"/>
      <c r="R8" s="13"/>
    </row>
    <row r="9" spans="1:18" ht="21" x14ac:dyDescent="0.35">
      <c r="C9" s="61"/>
      <c r="D9" s="61"/>
      <c r="E9" s="61"/>
      <c r="F9" s="61"/>
      <c r="G9" s="61"/>
      <c r="H9" s="61"/>
      <c r="I9" s="61"/>
      <c r="K9" s="13"/>
      <c r="L9" s="13"/>
      <c r="M9" s="13"/>
      <c r="N9" s="13"/>
      <c r="O9" s="13"/>
      <c r="P9" s="13"/>
    </row>
    <row r="10" spans="1:18" s="15" customFormat="1" ht="24.75" customHeight="1" x14ac:dyDescent="0.25"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</row>
    <row r="11" spans="1:18" ht="16.5" customHeight="1" x14ac:dyDescent="0.3">
      <c r="A11" s="63"/>
      <c r="B11" s="65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8" ht="17.100000000000001" customHeight="1" x14ac:dyDescent="0.3">
      <c r="A12" s="64"/>
      <c r="B12" s="6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8" ht="17.45" customHeight="1" x14ac:dyDescent="0.3">
      <c r="A13" s="24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7.45" customHeight="1" x14ac:dyDescent="0.3">
      <c r="A14" s="2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8" ht="17.45" customHeight="1" x14ac:dyDescent="0.3">
      <c r="A15" s="24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8" ht="32.1" customHeight="1" x14ac:dyDescent="0.3">
      <c r="A16" s="24"/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ht="15.75" x14ac:dyDescent="0.3">
      <c r="A17" s="24"/>
      <c r="B17" s="19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ht="15.75" x14ac:dyDescent="0.3">
      <c r="A18" s="24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ht="15.75" x14ac:dyDescent="0.3">
      <c r="A19" s="24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ht="15.75" x14ac:dyDescent="0.3">
      <c r="A20" s="24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7"/>
      <c r="O20" s="5"/>
    </row>
    <row r="21" spans="1:15" ht="15.75" x14ac:dyDescent="0.3">
      <c r="A21" s="17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ht="15.75" x14ac:dyDescent="0.3">
      <c r="A22" s="17"/>
      <c r="B22" s="1"/>
      <c r="C22" s="4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5"/>
    </row>
    <row r="23" spans="1:15" ht="15.75" x14ac:dyDescent="0.3">
      <c r="A23" s="17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9"/>
    </row>
    <row r="24" spans="1:15" x14ac:dyDescent="0.3">
      <c r="A24" s="17"/>
      <c r="B24" s="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2"/>
    </row>
    <row r="27" spans="1:15" ht="15.95" customHeight="1" x14ac:dyDescent="0.35">
      <c r="F27" s="70"/>
      <c r="G27" s="70"/>
      <c r="H27" s="70"/>
      <c r="I27" s="70"/>
      <c r="J27" s="70"/>
      <c r="K27" s="60"/>
      <c r="L27" s="60"/>
      <c r="M27" s="60"/>
      <c r="N27" s="60"/>
      <c r="O27" s="60"/>
    </row>
    <row r="28" spans="1:15" ht="18" x14ac:dyDescent="0.35"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8" x14ac:dyDescent="0.35"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8" x14ac:dyDescent="0.35">
      <c r="F30" s="60"/>
      <c r="G30" s="60"/>
      <c r="H30" s="60"/>
      <c r="I30" s="60"/>
      <c r="J30" s="60"/>
      <c r="K30" s="60"/>
      <c r="L30" s="60"/>
      <c r="M30" s="60"/>
      <c r="N30" s="60"/>
      <c r="O30" s="60"/>
    </row>
  </sheetData>
  <mergeCells count="15">
    <mergeCell ref="G8:O8"/>
    <mergeCell ref="C2:O2"/>
    <mergeCell ref="C3:O3"/>
    <mergeCell ref="C4:O4"/>
    <mergeCell ref="G5:O5"/>
    <mergeCell ref="G6:O6"/>
    <mergeCell ref="F30:J30"/>
    <mergeCell ref="K30:O30"/>
    <mergeCell ref="C9:I9"/>
    <mergeCell ref="B10:N10"/>
    <mergeCell ref="A11:A12"/>
    <mergeCell ref="B11:B12"/>
    <mergeCell ref="C11:O11"/>
    <mergeCell ref="F27:J27"/>
    <mergeCell ref="K27:O27"/>
  </mergeCells>
  <pageMargins left="0.11811023622047245" right="0.11811023622047245" top="0.35433070866141736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</vt:lpstr>
      <vt:lpstr>160</vt:lpstr>
      <vt:lpstr>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2022-12-29T08:02:52Z</cp:lastPrinted>
  <dcterms:created xsi:type="dcterms:W3CDTF">2014-08-21T08:03:29Z</dcterms:created>
  <dcterms:modified xsi:type="dcterms:W3CDTF">2024-12-05T11:24:10Z</dcterms:modified>
</cp:coreProperties>
</file>